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1530" yWindow="390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4" i="22"/>
  <c r="D35" i="22"/>
  <c r="E37" i="23"/>
  <c r="D36" i="23"/>
  <c r="D35" i="23"/>
  <c r="D19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<sst xmlns="http://schemas.openxmlformats.org/spreadsheetml/2006/main" count="261" uniqueCount="90">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</sst>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5" zoomScaleNormal="85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L1_L1_Normal_2019_19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5" t="s">
        <v>73</v>
      </c>
      <c r="E12" s="45"/>
      <c r="G12" s="43" t="s">
        <v>42</v>
      </c>
      <c r="H12" s="43"/>
      <c r="I12" s="45" t="s">
        <v>87</v>
      </c>
      <c r="J12" s="45"/>
    </row>
    <row r="13" spans="1:12" customFormat="1" x14ac:dyDescent="0.3">
      <c r="B13" s="43" t="s">
        <v>43</v>
      </c>
      <c r="C13" s="43"/>
      <c r="D13" s="45" t="s">
        <v>64</v>
      </c>
      <c r="E13" s="45"/>
      <c r="G13" s="43" t="s">
        <v>48</v>
      </c>
      <c r="H13" s="43"/>
      <c r="I13" s="45">
        <v>19</v>
      </c>
      <c r="J13" s="45"/>
    </row>
    <row r="14" spans="1:12" customFormat="1" x14ac:dyDescent="0.3">
      <c r="B14" s="43" t="s">
        <v>45</v>
      </c>
      <c r="C14" s="43"/>
      <c r="D14" s="45" t="s">
        <v>74</v>
      </c>
      <c r="E14" s="45"/>
    </row>
    <row r="15" spans="1:12" x14ac:dyDescent="0.3">
      <c r="B15" s="43" t="s">
        <v>47</v>
      </c>
      <c r="C15" s="43"/>
      <c r="D15" s="45" t="s">
        <v>75</v>
      </c>
      <c r="E15" s="45"/>
    </row>
    <row r="16" spans="1:12" x14ac:dyDescent="0.3">
      <c r="B16" s="20"/>
      <c r="C16" s="20"/>
    </row>
    <row r="17" spans="2:10" x14ac:dyDescent="0.3">
      <c r="B17" s="43" t="s">
        <v>49</v>
      </c>
      <c r="C17" s="43"/>
      <c r="D17" s="42">
        <v>43768</v>
      </c>
      <c r="F17" s="28" t="s">
        <v>67</v>
      </c>
      <c r="G17" s="46" t="s">
        <v>88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43768</v>
      </c>
      <c r="F18" s="28" t="s">
        <v>68</v>
      </c>
      <c r="G18" s="44" t="s">
        <v>89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7" t="str">
        <f ca="1">+D8&amp;"_"&amp;D9&amp;"_"&amp;D10&amp;"_"&amp;D11&amp;"_"&amp;I8&amp;"_"&amp;YEAR(L4)&amp;"_"&amp;I11</f>
        <v>POR_X_CASTRO L1_L1_Normal_2019_19</v>
      </c>
      <c r="D4" s="57"/>
      <c r="E4" s="57"/>
      <c r="F4" s="57"/>
      <c r="G4" s="57"/>
      <c r="H4" s="57"/>
      <c r="I4" s="57"/>
      <c r="J4" s="57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41</v>
      </c>
      <c r="C8" s="43"/>
      <c r="D8" s="45" t="s">
        <v>73</v>
      </c>
      <c r="E8" s="45"/>
      <c r="F8" s="19"/>
      <c r="G8" s="43" t="s">
        <v>42</v>
      </c>
      <c r="H8" s="43"/>
      <c r="I8" s="45" t="str">
        <f>+TAPA!I12</f>
        <v>Normal</v>
      </c>
      <c r="J8" s="45"/>
    </row>
    <row r="9" spans="1:12" x14ac:dyDescent="0.3">
      <c r="B9" s="43" t="s">
        <v>43</v>
      </c>
      <c r="C9" s="43"/>
      <c r="D9" s="45" t="s">
        <v>64</v>
      </c>
      <c r="E9" s="45"/>
      <c r="F9" s="19"/>
      <c r="G9" s="43" t="s">
        <v>44</v>
      </c>
      <c r="H9" s="43"/>
      <c r="I9" s="45"/>
      <c r="J9" s="45"/>
    </row>
    <row r="10" spans="1:12" x14ac:dyDescent="0.3">
      <c r="B10" s="43" t="s">
        <v>45</v>
      </c>
      <c r="C10" s="43"/>
      <c r="D10" s="45" t="str">
        <f>+TAPA!D14</f>
        <v>CASTRO L1</v>
      </c>
      <c r="E10" s="45"/>
      <c r="F10" s="19"/>
      <c r="G10" s="43" t="s">
        <v>46</v>
      </c>
      <c r="H10" s="43"/>
      <c r="I10" s="45" t="s">
        <v>65</v>
      </c>
      <c r="J10" s="45"/>
    </row>
    <row r="11" spans="1:12" x14ac:dyDescent="0.3">
      <c r="B11" s="43" t="s">
        <v>47</v>
      </c>
      <c r="C11" s="43"/>
      <c r="D11" s="45" t="s">
        <v>75</v>
      </c>
      <c r="E11" s="45"/>
      <c r="F11" s="19"/>
      <c r="G11" s="43" t="s">
        <v>48</v>
      </c>
      <c r="H11" s="43"/>
      <c r="I11" s="45">
        <f>+TAPA!I13</f>
        <v>19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49</v>
      </c>
      <c r="C13" s="43"/>
      <c r="D13" s="35">
        <f>+TAPA!D17</f>
        <v>43768</v>
      </c>
      <c r="E13" s="19"/>
      <c r="F13" s="19"/>
      <c r="G13"/>
      <c r="H13"/>
      <c r="I13" s="14"/>
    </row>
    <row r="14" spans="1:12" x14ac:dyDescent="0.3">
      <c r="B14" s="43" t="s">
        <v>50</v>
      </c>
      <c r="C14" s="43"/>
      <c r="D14" s="35">
        <f>+TAPA!D18</f>
        <v>43768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52</v>
      </c>
      <c r="C18" s="49"/>
      <c r="D18" s="50" t="s">
        <v>76</v>
      </c>
      <c r="E18" s="51"/>
      <c r="F18" s="51"/>
      <c r="G18" s="52"/>
      <c r="H18" s="14"/>
      <c r="I18" s="22" t="s">
        <v>53</v>
      </c>
      <c r="J18" s="30" t="s">
        <v>79</v>
      </c>
    </row>
    <row r="19" spans="2:12" x14ac:dyDescent="0.3">
      <c r="B19" s="48" t="s">
        <v>54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55</v>
      </c>
      <c r="C20" s="49"/>
      <c r="D20" s="50" t="s">
        <v>77</v>
      </c>
      <c r="E20" s="51"/>
      <c r="F20" s="51"/>
      <c r="G20" s="52"/>
      <c r="H20" s="14"/>
      <c r="I20" s="22" t="s">
        <v>53</v>
      </c>
      <c r="J20" s="30" t="s">
        <v>80</v>
      </c>
    </row>
    <row r="21" spans="2:12" x14ac:dyDescent="0.3">
      <c r="B21" s="48" t="s">
        <v>56</v>
      </c>
      <c r="C21" s="49"/>
      <c r="D21" s="50" t="s">
        <v>78</v>
      </c>
      <c r="E21" s="51"/>
      <c r="F21" s="51"/>
      <c r="G21" s="52"/>
      <c r="H21" s="14"/>
      <c r="I21" s="22" t="s">
        <v>53</v>
      </c>
      <c r="J21" s="34" t="s">
        <v>81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59</v>
      </c>
      <c r="C26" s="43"/>
      <c r="D26" s="36">
        <v>12</v>
      </c>
      <c r="H26" s="14"/>
      <c r="I26" s="14"/>
    </row>
    <row r="27" spans="2:12" x14ac:dyDescent="0.3">
      <c r="B27" s="43" t="s">
        <v>60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5" t="s">
        <v>3</v>
      </c>
      <c r="F31" s="55"/>
      <c r="G31" s="55" t="s">
        <v>4</v>
      </c>
      <c r="H31" s="55"/>
      <c r="J31" s="23" t="s">
        <v>63</v>
      </c>
      <c r="K31" s="37" t="s">
        <v>71</v>
      </c>
      <c r="L31" s="37" t="s">
        <v>72</v>
      </c>
    </row>
    <row r="32" spans="2:12" x14ac:dyDescent="0.3">
      <c r="B32" s="24" t="s">
        <v>82</v>
      </c>
      <c r="C32" s="24" t="s">
        <v>37</v>
      </c>
      <c r="D32" s="39">
        <v>7.72</v>
      </c>
      <c r="E32" s="53" t="s">
        <v>83</v>
      </c>
      <c r="F32" s="54"/>
      <c r="G32" s="53" t="s">
        <v>84</v>
      </c>
      <c r="H32" s="54"/>
      <c r="J32" s="24" t="s">
        <v>66</v>
      </c>
      <c r="K32" s="38"/>
      <c r="L32" s="38"/>
    </row>
    <row r="33" spans="2:12" x14ac:dyDescent="0.3">
      <c r="B33" s="24" t="s">
        <v>82</v>
      </c>
      <c r="C33" s="24" t="s">
        <v>36</v>
      </c>
      <c r="D33" s="39">
        <v>7.16</v>
      </c>
      <c r="E33" s="53" t="s">
        <v>84</v>
      </c>
      <c r="F33" s="54"/>
      <c r="G33" s="53" t="s">
        <v>83</v>
      </c>
      <c r="H33" s="54"/>
      <c r="J33" s="24" t="s">
        <v>66</v>
      </c>
      <c r="K33" s="38"/>
      <c r="L33" s="38"/>
    </row>
    <row r="34" spans="2:12" x14ac:dyDescent="0.3">
      <c r="B34" s="24" t="s">
        <v>85</v>
      </c>
      <c r="C34" s="24" t="s">
        <v>37</v>
      </c>
      <c r="D34" s="39">
        <v>7.22</v>
      </c>
      <c r="E34" s="53" t="s">
        <v>86</v>
      </c>
      <c r="F34" s="54"/>
      <c r="G34" s="53" t="s">
        <v>84</v>
      </c>
      <c r="H34" s="54"/>
      <c r="J34" s="24" t="s">
        <v>66</v>
      </c>
      <c r="K34" s="38"/>
      <c r="L34" s="38"/>
    </row>
    <row r="35" spans="2:12" x14ac:dyDescent="0.3">
      <c r="B35" s="24" t="s">
        <v>85</v>
      </c>
      <c r="C35" s="24" t="s">
        <v>36</v>
      </c>
      <c r="D35" s="39">
        <v>7.16</v>
      </c>
      <c r="E35" s="53" t="s">
        <v>84</v>
      </c>
      <c r="F35" s="54"/>
      <c r="G35" s="53" t="s">
        <v>86</v>
      </c>
      <c r="H35" s="54"/>
      <c r="J35" s="24" t="s">
        <v>66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10" zoomScale="70" zoomScaleNormal="70" workbookViewId="0">
      <selection activeCell="C23" sqref="C23:D27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37</v>
      </c>
      <c r="D7" s="4" t="s">
        <v>83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43768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 t="s">
        <v>69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69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C38" s="1"/>
      <c r="D38" s="1"/>
      <c r="E38" s="31"/>
    </row>
    <row r="39" spans="2:5" x14ac:dyDescent="0.25">
      <c r="B39" s="41"/>
    </row>
  </sheetData>
  <mergeCells count="4">
    <mergeCell ref="B2:G2"/>
    <mergeCell ref="B11:B12"/>
    <mergeCell ref="C11:C12"/>
    <mergeCell ref="D11:E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D23" sqref="D23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36</v>
      </c>
      <c r="D7" s="4" t="s">
        <v>84</v>
      </c>
      <c r="E7" s="4" t="s">
        <v>83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43768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 t="s">
        <v>69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69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D23" sqref="D2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37</v>
      </c>
      <c r="D7" s="4" t="s">
        <v>86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43768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 t="s">
        <v>70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</row>
    <row r="35" spans="2:5" ht="15.75" x14ac:dyDescent="0.25">
      <c r="B35" s="6">
        <v>22</v>
      </c>
      <c r="C35" s="7" t="s">
        <v>33</v>
      </c>
      <c r="D35" s="8" t="str">
        <f t="shared" si="1"/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K12" sqref="K12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36</v>
      </c>
      <c r="D7" s="4" t="s">
        <v>84</v>
      </c>
      <c r="E7" s="4" t="s">
        <v>86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43768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 t="s">
        <v>70</v>
      </c>
      <c r="E23" s="8">
        <v>0</v>
      </c>
    </row>
    <row r="24" spans="2:5" ht="15.75" x14ac:dyDescent="0.25">
      <c r="B24" s="10">
        <v>11</v>
      </c>
      <c r="C24" s="40" t="s">
        <v>22</v>
      </c>
      <c r="D24" s="11" t="s">
        <v>70</v>
      </c>
      <c r="E24" s="11">
        <v>0</v>
      </c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7" ht="15.75" x14ac:dyDescent="0.25">
      <c r="B33" s="6">
        <v>20</v>
      </c>
      <c r="C33" s="7" t="s">
        <v>31</v>
      </c>
      <c r="D33" s="8"/>
      <c r="E33" s="8"/>
    </row>
    <row r="34" spans="2:7" ht="15.75" x14ac:dyDescent="0.25">
      <c r="B34" s="10">
        <v>21</v>
      </c>
      <c r="C34" s="40" t="s">
        <v>32</v>
      </c>
      <c r="D34" s="11"/>
      <c r="E34" s="11"/>
    </row>
    <row r="35" spans="2:7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</row>
    <row r="36" spans="2:7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7" x14ac:dyDescent="0.25">
      <c r="B38" s="1"/>
      <c r="E38" s="31"/>
      <c r="G38" s="31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2019-11-07T15:51:02Z</dcterms:modified>
</cp:coreProperties>
</file>